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5장\"/>
    </mc:Choice>
  </mc:AlternateContent>
  <xr:revisionPtr revIDLastSave="0" documentId="13_ncr:1_{A492DD73-9FB8-4932-B2E8-E81D79375419}" xr6:coauthVersionLast="47" xr6:coauthVersionMax="47" xr10:uidLastSave="{00000000-0000-0000-0000-000000000000}"/>
  <bookViews>
    <workbookView xWindow="30465" yWindow="4365" windowWidth="21600" windowHeight="9780" xr2:uid="{00000000-000D-0000-FFFF-FFFF00000000}"/>
  </bookViews>
  <sheets>
    <sheet name="Sheet1" sheetId="4" r:id="rId1"/>
    <sheet name="Sheet2" sheetId="7" r:id="rId2"/>
    <sheet name="급여" sheetId="6" r:id="rId3"/>
  </sheets>
  <externalReferences>
    <externalReference r:id="rId4"/>
  </externalReferences>
  <definedNames>
    <definedName name="_xlnm._FilterDatabase" localSheetId="0" hidden="1">Sheet1!$A$3:$K$35</definedName>
    <definedName name="_xlnm._FilterDatabase" localSheetId="2" hidden="1">급여!$A$3:$E$30</definedName>
    <definedName name="anscount" hidden="1">1</definedName>
    <definedName name="기록">[1]마라톤기록표!$G$4:$G$17,[1]마라톤기록표!$C$3:$C$17,[1]마라톤기록표!$K$4:$K$17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11" i="7" l="1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4" i="6"/>
  <c r="E24" i="6" s="1"/>
  <c r="D23" i="6"/>
  <c r="E23" i="6" s="1"/>
  <c r="D22" i="6"/>
  <c r="E22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9" i="6"/>
  <c r="E9" i="6" s="1"/>
  <c r="D8" i="6"/>
  <c r="E8" i="6" s="1"/>
  <c r="D7" i="6"/>
  <c r="E7" i="6" s="1"/>
  <c r="D6" i="6"/>
  <c r="E6" i="6" s="1"/>
  <c r="D5" i="6"/>
  <c r="E5" i="6" s="1"/>
  <c r="D4" i="6"/>
  <c r="E4" i="6" s="1"/>
  <c r="K29" i="4" l="1"/>
  <c r="K11" i="4"/>
  <c r="K18" i="4"/>
  <c r="K30" i="4"/>
  <c r="K27" i="4"/>
  <c r="K19" i="4"/>
  <c r="K31" i="4"/>
  <c r="K20" i="4"/>
  <c r="K12" i="4"/>
  <c r="K13" i="4" l="1"/>
  <c r="K14" i="4"/>
  <c r="K4" i="4"/>
  <c r="K21" i="4"/>
  <c r="K32" i="4"/>
  <c r="K22" i="4"/>
  <c r="K5" i="4"/>
  <c r="K23" i="4"/>
  <c r="K15" i="4"/>
  <c r="K6" i="4"/>
  <c r="K24" i="4"/>
  <c r="K33" i="4"/>
  <c r="K7" i="4"/>
  <c r="K8" i="4"/>
  <c r="K16" i="4"/>
  <c r="K28" i="4"/>
  <c r="K17" i="4"/>
  <c r="K25" i="4"/>
  <c r="K34" i="4"/>
  <c r="K35" i="4"/>
  <c r="K9" i="4"/>
  <c r="K10" i="4"/>
  <c r="K26" i="4"/>
</calcChain>
</file>

<file path=xl/sharedStrings.xml><?xml version="1.0" encoding="utf-8"?>
<sst xmlns="http://schemas.openxmlformats.org/spreadsheetml/2006/main" count="430" uniqueCount="132">
  <si>
    <t>no</t>
    <phoneticPr fontId="7" type="noConversion"/>
  </si>
  <si>
    <t>주문일</t>
    <phoneticPr fontId="7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</si>
  <si>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</si>
  <si>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</si>
  <si>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</si>
  <si>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</si>
  <si>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</si>
  <si>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</si>
  <si>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</si>
  <si>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</si>
  <si>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</si>
  <si>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</si>
  <si>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</si>
  <si>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</si>
  <si>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</si>
  <si>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</si>
  <si>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</si>
  <si>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</si>
  <si>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</si>
  <si>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</si>
  <si>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</si>
  <si>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</si>
  <si>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</si>
  <si>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</si>
  <si>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</si>
  <si>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</si>
  <si>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</si>
  <si>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</si>
  <si>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</si>
  <si>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</si>
  <si>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</si>
  <si>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</si>
  <si>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</si>
  <si>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7" type="noConversion"/>
  </si>
  <si>
    <t>매출</t>
    <phoneticPr fontId="7" type="noConversion"/>
  </si>
  <si>
    <t>무광하드 케이스</t>
    <phoneticPr fontId="3" type="noConversion"/>
  </si>
  <si>
    <t>거래내역</t>
    <phoneticPr fontId="7" type="noConversion"/>
  </si>
  <si>
    <t>양재점</t>
  </si>
  <si>
    <t>출고</t>
    <phoneticPr fontId="3" type="noConversion"/>
  </si>
  <si>
    <t>구로점</t>
  </si>
  <si>
    <t>출고</t>
    <phoneticPr fontId="3" type="noConversion"/>
  </si>
  <si>
    <t>잠원점</t>
  </si>
  <si>
    <t>신림점</t>
  </si>
  <si>
    <t>성수점</t>
  </si>
  <si>
    <t>출고</t>
    <phoneticPr fontId="3" type="noConversion"/>
  </si>
  <si>
    <t>출고</t>
    <phoneticPr fontId="3" type="noConversion"/>
  </si>
  <si>
    <t>서초점</t>
  </si>
  <si>
    <t>반품</t>
    <phoneticPr fontId="3" type="noConversion"/>
  </si>
  <si>
    <t>반품</t>
    <phoneticPr fontId="3" type="noConversion"/>
  </si>
  <si>
    <t>방배점</t>
  </si>
  <si>
    <t>온수점</t>
  </si>
  <si>
    <t>내곡점</t>
  </si>
  <si>
    <t>석촌점</t>
  </si>
  <si>
    <t>역삼점</t>
  </si>
  <si>
    <t>반포점</t>
  </si>
  <si>
    <t>지점</t>
    <phoneticPr fontId="3" type="noConversion"/>
  </si>
  <si>
    <t>구분</t>
    <phoneticPr fontId="3" type="noConversion"/>
  </si>
  <si>
    <t>7월 직원 급여대장</t>
    <phoneticPr fontId="3" type="noConversion"/>
  </si>
  <si>
    <t>부서</t>
  </si>
  <si>
    <t>기본급</t>
  </si>
  <si>
    <t>세금 공제</t>
    <phoneticPr fontId="3" type="noConversion"/>
  </si>
  <si>
    <t>실수령액</t>
  </si>
  <si>
    <t>영업부</t>
  </si>
  <si>
    <t>홍보부</t>
    <phoneticPr fontId="3" type="noConversion"/>
  </si>
  <si>
    <t>글로벌사업부</t>
    <phoneticPr fontId="3" type="noConversion"/>
  </si>
  <si>
    <t>경리부</t>
  </si>
  <si>
    <t>기술부</t>
  </si>
  <si>
    <t>총무부</t>
    <phoneticPr fontId="3" type="noConversion"/>
  </si>
  <si>
    <t>전산부</t>
    <phoneticPr fontId="3" type="noConversion"/>
  </si>
  <si>
    <t>김강훈부장</t>
  </si>
  <si>
    <t>김경미부장</t>
  </si>
  <si>
    <t>김동철차장</t>
  </si>
  <si>
    <t>김명옥이사</t>
  </si>
  <si>
    <t>김정원이사</t>
  </si>
  <si>
    <t>김창수차장</t>
  </si>
  <si>
    <t>이성원차장</t>
  </si>
  <si>
    <t>유재식차장</t>
  </si>
  <si>
    <t>박명순과장</t>
  </si>
  <si>
    <t>정준희차장</t>
  </si>
  <si>
    <t>전현모과장</t>
  </si>
  <si>
    <t>지성진과장</t>
  </si>
  <si>
    <t>김용민과장</t>
  </si>
  <si>
    <t>이광순대리</t>
  </si>
  <si>
    <t>이영진과장</t>
  </si>
  <si>
    <t>신종하과장</t>
  </si>
  <si>
    <t>이종성대리</t>
  </si>
  <si>
    <t>정진일대리</t>
  </si>
  <si>
    <t>권성신대리</t>
  </si>
  <si>
    <t>김재수대리</t>
  </si>
  <si>
    <t>김기성대리</t>
  </si>
  <si>
    <t>이규훈사원</t>
  </si>
  <si>
    <t>손동후사원</t>
  </si>
  <si>
    <t>최승문사원</t>
  </si>
  <si>
    <t>염기형사원</t>
  </si>
  <si>
    <t>배은진사원</t>
  </si>
  <si>
    <t>이름</t>
    <phoneticPr fontId="3" type="noConversion"/>
  </si>
  <si>
    <t>2개</t>
  </si>
  <si>
    <t>9개</t>
  </si>
  <si>
    <t>16개</t>
  </si>
  <si>
    <t>8개</t>
  </si>
  <si>
    <t>21개</t>
  </si>
  <si>
    <t>5개</t>
  </si>
  <si>
    <t>15개</t>
  </si>
  <si>
    <t>7개</t>
  </si>
  <si>
    <t>4개</t>
  </si>
  <si>
    <t>20개</t>
  </si>
  <si>
    <t>18개</t>
  </si>
  <si>
    <t>11개</t>
  </si>
  <si>
    <t>6개</t>
  </si>
  <si>
    <t>3개</t>
  </si>
  <si>
    <t>13개</t>
  </si>
  <si>
    <t>50개</t>
  </si>
  <si>
    <t>78000원</t>
  </si>
  <si>
    <t>21000원</t>
  </si>
  <si>
    <t>41000원</t>
  </si>
  <si>
    <t>45000원</t>
  </si>
  <si>
    <t>32000원</t>
  </si>
  <si>
    <t>25000원</t>
  </si>
  <si>
    <t>38000원</t>
  </si>
  <si>
    <t>16900원</t>
  </si>
  <si>
    <t>54000원</t>
  </si>
  <si>
    <t>14000원</t>
  </si>
  <si>
    <t>49000원</t>
  </si>
  <si>
    <t>26000원</t>
  </si>
  <si>
    <t>40000원</t>
  </si>
  <si>
    <t>28000원</t>
  </si>
  <si>
    <t>12000원</t>
  </si>
  <si>
    <t>20000원</t>
  </si>
  <si>
    <t>76000원</t>
  </si>
  <si>
    <t>년</t>
    <phoneticPr fontId="7" type="noConversion"/>
  </si>
  <si>
    <t>월</t>
    <phoneticPr fontId="7" type="noConversion"/>
  </si>
  <si>
    <t>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</si>
</sst>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&quot;₩&quot;#,##0"/>
    <numFmt numFmtId="178" formatCode="#,###&quot;원&quot;"/>
  </numFmts>
  <fonts count="15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8"/>
      <color theme="1" tint="4.9989318521683403E-2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9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76" fontId="9" fillId="0" borderId="1" xfId="4" applyNumberFormat="1" applyFont="1" applyBorder="1" applyAlignment="1">
      <alignment horizontal="left" vertical="center" wrapText="1"/>
    </xf>
    <xf numFmtId="41" fontId="9" fillId="0" borderId="1" xfId="6" applyFont="1" applyBorder="1" applyAlignment="1">
      <alignment horizontal="center" vertical="center"/>
    </xf>
    <xf numFmtId="0" fontId="9" fillId="0" borderId="0" xfId="4" applyFont="1" applyAlignment="1">
      <alignment horizontal="left"/>
    </xf>
    <xf numFmtId="14" fontId="10" fillId="0" borderId="1" xfId="2" quotePrefix="1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9" fontId="10" fillId="3" borderId="1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1" fontId="0" fillId="0" borderId="1" xfId="7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0" fillId="3" borderId="2" xfId="1" applyFont="1" applyFill="1" applyBorder="1" applyAlignment="1">
      <alignment vertical="center"/>
    </xf>
    <xf numFmtId="176" fontId="9" fillId="0" borderId="3" xfId="4" applyNumberFormat="1" applyFont="1" applyBorder="1" applyAlignment="1">
      <alignment vertical="center" wrapText="1"/>
    </xf>
    <xf numFmtId="178" fontId="9" fillId="0" borderId="1" xfId="4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Continuous" vertical="center"/>
    </xf>
    <xf numFmtId="0" fontId="10" fillId="3" borderId="1" xfId="1" applyNumberFormat="1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176" fontId="9" fillId="0" borderId="4" xfId="4" applyNumberFormat="1" applyFont="1" applyBorder="1" applyAlignment="1">
      <alignment vertical="center" wrapText="1"/>
    </xf>
    <xf numFmtId="176" fontId="9" fillId="0" borderId="5" xfId="4" applyNumberFormat="1" applyFont="1" applyBorder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76" fontId="9" fillId="0" borderId="3" xfId="4" applyNumberFormat="1" applyFont="1" applyBorder="1" applyAlignment="1">
      <alignment horizontal="center" vertical="center" wrapText="1"/>
    </xf>
    <xf numFmtId="176" fontId="9" fillId="0" borderId="4" xfId="4" applyNumberFormat="1" applyFont="1" applyBorder="1" applyAlignment="1">
      <alignment horizontal="center" vertical="center" wrapText="1"/>
    </xf>
    <xf numFmtId="176" fontId="9" fillId="0" borderId="5" xfId="4" applyNumberFormat="1" applyFont="1" applyBorder="1" applyAlignment="1">
      <alignment horizontal="center" vertical="center" wrapText="1"/>
    </xf>
    <xf numFmtId="0" fontId="9" fillId="0" borderId="1" xfId="4" applyNumberFormat="1" applyFont="1" applyBorder="1" applyAlignment="1">
      <alignment horizontal="center" vertical="center" wrapText="1"/>
    </xf>
  </cellXfs>
  <cellStyles count="8">
    <cellStyle name="강조색2" xfId="1" builtinId="33"/>
    <cellStyle name="백분율 2" xfId="5" xr:uid="{00000000-0005-0000-0000-000001000000}"/>
    <cellStyle name="쉼표 [0]" xfId="7" builtinId="6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Normal="100" zoomScaleSheetLayoutView="30" workbookViewId="0">
      <selection sqref="A1:K1"/>
    </sheetView>
  </sheetViews>
  <sheetFormatPr defaultColWidth="10.5" defaultRowHeight="15" customHeight="1"/>
  <cols>
    <col min="1" max="1" width="4" style="1" customWidth="1"/>
    <col min="2" max="2" width="5.5" style="1" bestFit="1" customWidth="1"/>
    <col min="3" max="4" width="4" style="1" customWidth="1"/>
    <col min="5" max="5" width="22.5" style="5" customWidth="1"/>
    <col min="6" max="6" width="9" style="1" customWidth="1"/>
    <col min="7" max="7" width="8.5" style="10" customWidth="1"/>
    <col min="8" max="8" width="5.5" style="10" customWidth="1"/>
    <col min="9" max="9" width="11.75" style="1" customWidth="1"/>
    <col min="10" max="10" width="5.25" style="1" bestFit="1" customWidth="1"/>
    <col min="11" max="11" width="11.625" style="1" customWidth="1"/>
    <col min="12" max="16384" width="10.5" style="1"/>
  </cols>
  <sheetData>
    <row r="1" spans="1:11" ht="31.5" customHeight="1">
      <c r="A1" s="27" t="s">
        <v>36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3" spans="1:11" ht="18.600000000000001" customHeight="1">
      <c r="A3" s="8" t="s">
        <v>0</v>
      </c>
      <c r="B3" s="26" t="s">
        <v>129</v>
      </c>
      <c r="C3" s="26" t="s">
        <v>130</v>
      </c>
      <c r="D3" s="26" t="s">
        <v>131</v>
      </c>
      <c r="E3" s="8" t="s">
        <v>2</v>
      </c>
      <c r="F3" s="8" t="s">
        <v>33</v>
      </c>
      <c r="G3" s="11" t="s">
        <v>55</v>
      </c>
      <c r="H3" s="11" t="s">
        <v>56</v>
      </c>
      <c r="I3" s="8" t="s">
        <v>3</v>
      </c>
      <c r="J3" s="22" t="s">
        <v>4</v>
      </c>
      <c r="K3" s="9" t="s">
        <v>34</v>
      </c>
    </row>
    <row r="4" spans="1:11" ht="20.100000000000001" customHeight="1">
      <c r="A4" s="2">
        <v>12</v>
      </c>
      <c r="B4" s="2">
        <v>2024</v>
      </c>
      <c r="C4" s="2">
        <v>1</v>
      </c>
      <c r="D4" s="2">
        <v>20</v>
      </c>
      <c r="E4" s="3" t="s">
        <v>19</v>
      </c>
      <c r="F4" s="28" t="s">
        <v>13</v>
      </c>
      <c r="G4" s="12" t="s">
        <v>41</v>
      </c>
      <c r="H4" s="12" t="s">
        <v>48</v>
      </c>
      <c r="I4" s="31" t="s">
        <v>112</v>
      </c>
      <c r="J4" s="23" t="s">
        <v>96</v>
      </c>
      <c r="K4" s="4">
        <f t="shared" ref="K4:K35" si="0">PRODUCT(I4:J4)</f>
        <v>0</v>
      </c>
    </row>
    <row r="5" spans="1:11" ht="20.100000000000001" customHeight="1">
      <c r="A5" s="2">
        <v>16</v>
      </c>
      <c r="B5" s="2">
        <v>2024</v>
      </c>
      <c r="C5" s="2">
        <v>9</v>
      </c>
      <c r="D5" s="2">
        <v>21</v>
      </c>
      <c r="E5" s="3" t="s">
        <v>23</v>
      </c>
      <c r="F5" s="29"/>
      <c r="G5" s="12" t="s">
        <v>41</v>
      </c>
      <c r="H5" s="12" t="s">
        <v>45</v>
      </c>
      <c r="I5" s="31" t="s">
        <v>113</v>
      </c>
      <c r="J5" s="23" t="s">
        <v>97</v>
      </c>
      <c r="K5" s="4">
        <f t="shared" si="0"/>
        <v>0</v>
      </c>
    </row>
    <row r="6" spans="1:11" ht="20.100000000000001" customHeight="1">
      <c r="A6" s="2">
        <v>19</v>
      </c>
      <c r="B6" s="2">
        <v>2025</v>
      </c>
      <c r="C6" s="2">
        <v>7</v>
      </c>
      <c r="D6" s="2">
        <v>3</v>
      </c>
      <c r="E6" s="3" t="s">
        <v>23</v>
      </c>
      <c r="F6" s="29"/>
      <c r="G6" s="12" t="s">
        <v>51</v>
      </c>
      <c r="H6" s="12" t="s">
        <v>45</v>
      </c>
      <c r="I6" s="31" t="s">
        <v>113</v>
      </c>
      <c r="J6" s="23" t="s">
        <v>98</v>
      </c>
      <c r="K6" s="4">
        <f t="shared" si="0"/>
        <v>0</v>
      </c>
    </row>
    <row r="7" spans="1:11" ht="20.100000000000001" customHeight="1">
      <c r="A7" s="2">
        <v>22</v>
      </c>
      <c r="B7" s="2">
        <v>2025</v>
      </c>
      <c r="C7" s="2">
        <v>1</v>
      </c>
      <c r="D7" s="2">
        <v>10</v>
      </c>
      <c r="E7" s="3" t="s">
        <v>26</v>
      </c>
      <c r="F7" s="29"/>
      <c r="G7" s="12" t="s">
        <v>49</v>
      </c>
      <c r="H7" s="12" t="s">
        <v>47</v>
      </c>
      <c r="I7" s="31" t="s">
        <v>114</v>
      </c>
      <c r="J7" s="23" t="s">
        <v>99</v>
      </c>
      <c r="K7" s="4">
        <f t="shared" si="0"/>
        <v>0</v>
      </c>
    </row>
    <row r="8" spans="1:11" ht="20.100000000000001" customHeight="1">
      <c r="A8" s="2">
        <v>23</v>
      </c>
      <c r="B8" s="2">
        <v>2025</v>
      </c>
      <c r="C8" s="2">
        <v>8</v>
      </c>
      <c r="D8" s="2">
        <v>31</v>
      </c>
      <c r="E8" s="3" t="s">
        <v>27</v>
      </c>
      <c r="F8" s="29"/>
      <c r="G8" s="12" t="s">
        <v>54</v>
      </c>
      <c r="H8" s="12" t="s">
        <v>47</v>
      </c>
      <c r="I8" s="31" t="s">
        <v>115</v>
      </c>
      <c r="J8" s="23" t="s">
        <v>100</v>
      </c>
      <c r="K8" s="4">
        <f t="shared" si="0"/>
        <v>0</v>
      </c>
    </row>
    <row r="9" spans="1:11" ht="20.100000000000001" customHeight="1">
      <c r="A9" s="2">
        <v>30</v>
      </c>
      <c r="B9" s="2">
        <v>2025</v>
      </c>
      <c r="C9" s="2">
        <v>11</v>
      </c>
      <c r="D9" s="2">
        <v>10</v>
      </c>
      <c r="E9" s="3" t="s">
        <v>23</v>
      </c>
      <c r="F9" s="29"/>
      <c r="G9" s="12" t="s">
        <v>50</v>
      </c>
      <c r="H9" s="12" t="s">
        <v>38</v>
      </c>
      <c r="I9" s="31" t="s">
        <v>116</v>
      </c>
      <c r="J9" s="23" t="s">
        <v>100</v>
      </c>
      <c r="K9" s="4">
        <f t="shared" si="0"/>
        <v>0</v>
      </c>
    </row>
    <row r="10" spans="1:11" ht="20.100000000000001" customHeight="1">
      <c r="A10" s="2">
        <v>31</v>
      </c>
      <c r="B10" s="2">
        <v>2025</v>
      </c>
      <c r="C10" s="2">
        <v>2</v>
      </c>
      <c r="D10" s="2">
        <v>24</v>
      </c>
      <c r="E10" s="3" t="s">
        <v>31</v>
      </c>
      <c r="F10" s="30"/>
      <c r="G10" s="12" t="s">
        <v>51</v>
      </c>
      <c r="H10" s="12" t="s">
        <v>38</v>
      </c>
      <c r="I10" s="31" t="s">
        <v>117</v>
      </c>
      <c r="J10" s="23" t="s">
        <v>101</v>
      </c>
      <c r="K10" s="4">
        <f t="shared" si="0"/>
        <v>0</v>
      </c>
    </row>
    <row r="11" spans="1:11" ht="20.100000000000001" customHeight="1">
      <c r="A11" s="2">
        <v>2</v>
      </c>
      <c r="B11" s="2">
        <v>2024</v>
      </c>
      <c r="C11" s="2">
        <v>2</v>
      </c>
      <c r="D11" s="2">
        <v>24</v>
      </c>
      <c r="E11" s="3" t="s">
        <v>7</v>
      </c>
      <c r="F11" s="28" t="s">
        <v>8</v>
      </c>
      <c r="G11" s="12" t="s">
        <v>39</v>
      </c>
      <c r="H11" s="12" t="s">
        <v>40</v>
      </c>
      <c r="I11" s="31" t="s">
        <v>118</v>
      </c>
      <c r="J11" s="23" t="s">
        <v>99</v>
      </c>
      <c r="K11" s="4">
        <f t="shared" si="0"/>
        <v>0</v>
      </c>
    </row>
    <row r="12" spans="1:11" ht="20.100000000000001" customHeight="1">
      <c r="A12" s="2">
        <v>9</v>
      </c>
      <c r="B12" s="2">
        <v>2024</v>
      </c>
      <c r="C12" s="2">
        <v>6</v>
      </c>
      <c r="D12" s="2">
        <v>20</v>
      </c>
      <c r="E12" s="3" t="s">
        <v>16</v>
      </c>
      <c r="F12" s="29"/>
      <c r="G12" s="12" t="s">
        <v>41</v>
      </c>
      <c r="H12" s="12" t="s">
        <v>45</v>
      </c>
      <c r="I12" s="31" t="s">
        <v>119</v>
      </c>
      <c r="J12" s="23" t="s">
        <v>99</v>
      </c>
      <c r="K12" s="4">
        <f t="shared" si="0"/>
        <v>0</v>
      </c>
    </row>
    <row r="13" spans="1:11" ht="20.100000000000001" customHeight="1">
      <c r="A13" s="2">
        <v>10</v>
      </c>
      <c r="B13" s="2">
        <v>2024</v>
      </c>
      <c r="C13" s="2">
        <v>2</v>
      </c>
      <c r="D13" s="2">
        <v>22</v>
      </c>
      <c r="E13" s="3" t="s">
        <v>17</v>
      </c>
      <c r="F13" s="29"/>
      <c r="G13" s="12" t="s">
        <v>37</v>
      </c>
      <c r="H13" s="12" t="s">
        <v>47</v>
      </c>
      <c r="I13" s="31" t="s">
        <v>118</v>
      </c>
      <c r="J13" s="23" t="s">
        <v>102</v>
      </c>
      <c r="K13" s="4">
        <f t="shared" si="0"/>
        <v>0</v>
      </c>
    </row>
    <row r="14" spans="1:11" ht="20.100000000000001" customHeight="1">
      <c r="A14" s="2">
        <v>11</v>
      </c>
      <c r="B14" s="2">
        <v>2024</v>
      </c>
      <c r="C14" s="2">
        <v>12</v>
      </c>
      <c r="D14" s="2">
        <v>12</v>
      </c>
      <c r="E14" s="3" t="s">
        <v>18</v>
      </c>
      <c r="F14" s="29"/>
      <c r="G14" s="12" t="s">
        <v>39</v>
      </c>
      <c r="H14" s="12" t="s">
        <v>47</v>
      </c>
      <c r="I14" s="31" t="s">
        <v>120</v>
      </c>
      <c r="J14" s="23" t="s">
        <v>103</v>
      </c>
      <c r="K14" s="4">
        <f t="shared" si="0"/>
        <v>0</v>
      </c>
    </row>
    <row r="15" spans="1:11" ht="20.100000000000001" customHeight="1">
      <c r="A15" s="2">
        <v>18</v>
      </c>
      <c r="B15" s="2">
        <v>2025</v>
      </c>
      <c r="C15" s="2">
        <v>12</v>
      </c>
      <c r="D15" s="2">
        <v>7</v>
      </c>
      <c r="E15" s="3" t="s">
        <v>24</v>
      </c>
      <c r="F15" s="29"/>
      <c r="G15" s="12" t="s">
        <v>50</v>
      </c>
      <c r="H15" s="12" t="s">
        <v>45</v>
      </c>
      <c r="I15" s="31" t="s">
        <v>121</v>
      </c>
      <c r="J15" s="23" t="s">
        <v>104</v>
      </c>
      <c r="K15" s="4">
        <f t="shared" si="0"/>
        <v>0</v>
      </c>
    </row>
    <row r="16" spans="1:11" ht="20.100000000000001" customHeight="1">
      <c r="A16" s="2">
        <v>24</v>
      </c>
      <c r="B16" s="2">
        <v>2025</v>
      </c>
      <c r="C16" s="2">
        <v>6</v>
      </c>
      <c r="D16" s="2">
        <v>20</v>
      </c>
      <c r="E16" s="3" t="s">
        <v>28</v>
      </c>
      <c r="F16" s="29"/>
      <c r="G16" s="12" t="s">
        <v>49</v>
      </c>
      <c r="H16" s="12" t="s">
        <v>47</v>
      </c>
      <c r="I16" s="31" t="s">
        <v>122</v>
      </c>
      <c r="J16" s="23" t="s">
        <v>105</v>
      </c>
      <c r="K16" s="4">
        <f t="shared" si="0"/>
        <v>0</v>
      </c>
    </row>
    <row r="17" spans="1:11" ht="20.100000000000001" customHeight="1">
      <c r="A17" s="2">
        <v>26</v>
      </c>
      <c r="B17" s="2">
        <v>2025</v>
      </c>
      <c r="C17" s="2">
        <v>3</v>
      </c>
      <c r="D17" s="2">
        <v>8</v>
      </c>
      <c r="E17" s="3" t="s">
        <v>17</v>
      </c>
      <c r="F17" s="30"/>
      <c r="G17" s="12" t="s">
        <v>54</v>
      </c>
      <c r="H17" s="12" t="s">
        <v>45</v>
      </c>
      <c r="I17" s="31" t="s">
        <v>118</v>
      </c>
      <c r="J17" s="23" t="s">
        <v>99</v>
      </c>
      <c r="K17" s="4">
        <f t="shared" si="0"/>
        <v>0</v>
      </c>
    </row>
    <row r="18" spans="1:11" ht="20.100000000000001" customHeight="1">
      <c r="A18" s="2">
        <v>3</v>
      </c>
      <c r="B18" s="2">
        <v>2024</v>
      </c>
      <c r="C18" s="2">
        <v>3</v>
      </c>
      <c r="D18" s="2">
        <v>23</v>
      </c>
      <c r="E18" s="3" t="s">
        <v>9</v>
      </c>
      <c r="F18" s="28" t="s">
        <v>10</v>
      </c>
      <c r="G18" s="12" t="s">
        <v>41</v>
      </c>
      <c r="H18" s="12" t="s">
        <v>40</v>
      </c>
      <c r="I18" s="31" t="s">
        <v>116</v>
      </c>
      <c r="J18" s="23" t="s">
        <v>106</v>
      </c>
      <c r="K18" s="4">
        <f t="shared" si="0"/>
        <v>0</v>
      </c>
    </row>
    <row r="19" spans="1:11" ht="20.100000000000001" customHeight="1">
      <c r="A19" s="2">
        <v>6</v>
      </c>
      <c r="B19" s="2">
        <v>2024</v>
      </c>
      <c r="C19" s="2">
        <v>6</v>
      </c>
      <c r="D19" s="2">
        <v>14</v>
      </c>
      <c r="E19" s="3" t="s">
        <v>14</v>
      </c>
      <c r="F19" s="29"/>
      <c r="G19" s="12" t="s">
        <v>43</v>
      </c>
      <c r="H19" s="12" t="s">
        <v>44</v>
      </c>
      <c r="I19" s="31" t="s">
        <v>116</v>
      </c>
      <c r="J19" s="23" t="s">
        <v>100</v>
      </c>
      <c r="K19" s="4">
        <f t="shared" si="0"/>
        <v>0</v>
      </c>
    </row>
    <row r="20" spans="1:11" ht="20.100000000000001" customHeight="1">
      <c r="A20" s="2">
        <v>8</v>
      </c>
      <c r="B20" s="2">
        <v>2024</v>
      </c>
      <c r="C20" s="2">
        <v>9</v>
      </c>
      <c r="D20" s="2">
        <v>10</v>
      </c>
      <c r="E20" s="3" t="s">
        <v>15</v>
      </c>
      <c r="F20" s="29"/>
      <c r="G20" s="12" t="s">
        <v>46</v>
      </c>
      <c r="H20" s="12" t="s">
        <v>45</v>
      </c>
      <c r="I20" s="31" t="s">
        <v>123</v>
      </c>
      <c r="J20" s="23" t="s">
        <v>107</v>
      </c>
      <c r="K20" s="4">
        <f t="shared" si="0"/>
        <v>0</v>
      </c>
    </row>
    <row r="21" spans="1:11" ht="20.100000000000001" customHeight="1">
      <c r="A21" s="2">
        <v>13</v>
      </c>
      <c r="B21" s="2">
        <v>2024</v>
      </c>
      <c r="C21" s="2">
        <v>5</v>
      </c>
      <c r="D21" s="2">
        <v>10</v>
      </c>
      <c r="E21" s="3" t="s">
        <v>20</v>
      </c>
      <c r="F21" s="29"/>
      <c r="G21" s="12" t="s">
        <v>39</v>
      </c>
      <c r="H21" s="12" t="s">
        <v>45</v>
      </c>
      <c r="I21" s="31" t="s">
        <v>124</v>
      </c>
      <c r="J21" s="23" t="s">
        <v>108</v>
      </c>
      <c r="K21" s="4">
        <f t="shared" si="0"/>
        <v>0</v>
      </c>
    </row>
    <row r="22" spans="1:11" ht="20.100000000000001" customHeight="1">
      <c r="A22" s="2">
        <v>15</v>
      </c>
      <c r="B22" s="2">
        <v>2024</v>
      </c>
      <c r="C22" s="2">
        <v>5</v>
      </c>
      <c r="D22" s="2">
        <v>6</v>
      </c>
      <c r="E22" s="3" t="s">
        <v>22</v>
      </c>
      <c r="F22" s="29"/>
      <c r="G22" s="12" t="s">
        <v>49</v>
      </c>
      <c r="H22" s="12" t="s">
        <v>45</v>
      </c>
      <c r="I22" s="31" t="s">
        <v>125</v>
      </c>
      <c r="J22" s="23" t="s">
        <v>109</v>
      </c>
      <c r="K22" s="4">
        <f t="shared" si="0"/>
        <v>0</v>
      </c>
    </row>
    <row r="23" spans="1:11" ht="20.100000000000001" customHeight="1">
      <c r="A23" s="2">
        <v>17</v>
      </c>
      <c r="B23" s="2">
        <v>2024</v>
      </c>
      <c r="C23" s="2">
        <v>5</v>
      </c>
      <c r="D23" s="2">
        <v>31</v>
      </c>
      <c r="E23" s="3" t="s">
        <v>15</v>
      </c>
      <c r="F23" s="29"/>
      <c r="G23" s="12" t="s">
        <v>39</v>
      </c>
      <c r="H23" s="12" t="s">
        <v>44</v>
      </c>
      <c r="I23" s="31" t="s">
        <v>123</v>
      </c>
      <c r="J23" s="23" t="s">
        <v>105</v>
      </c>
      <c r="K23" s="4">
        <f t="shared" si="0"/>
        <v>0</v>
      </c>
    </row>
    <row r="24" spans="1:11" ht="20.100000000000001" customHeight="1">
      <c r="A24" s="2">
        <v>20</v>
      </c>
      <c r="B24" s="2">
        <v>2025</v>
      </c>
      <c r="C24" s="2">
        <v>5</v>
      </c>
      <c r="D24" s="2">
        <v>31</v>
      </c>
      <c r="E24" s="3" t="s">
        <v>14</v>
      </c>
      <c r="F24" s="29"/>
      <c r="G24" s="12" t="s">
        <v>52</v>
      </c>
      <c r="H24" s="12" t="s">
        <v>45</v>
      </c>
      <c r="I24" s="31" t="s">
        <v>116</v>
      </c>
      <c r="J24" s="23" t="s">
        <v>102</v>
      </c>
      <c r="K24" s="4">
        <f t="shared" si="0"/>
        <v>0</v>
      </c>
    </row>
    <row r="25" spans="1:11" ht="20.100000000000001" customHeight="1">
      <c r="A25" s="2">
        <v>27</v>
      </c>
      <c r="B25" s="2">
        <v>2025</v>
      </c>
      <c r="C25" s="2">
        <v>11</v>
      </c>
      <c r="D25" s="2">
        <v>20</v>
      </c>
      <c r="E25" s="3" t="s">
        <v>29</v>
      </c>
      <c r="F25" s="29"/>
      <c r="G25" s="12" t="s">
        <v>51</v>
      </c>
      <c r="H25" s="12" t="s">
        <v>45</v>
      </c>
      <c r="I25" s="31" t="s">
        <v>116</v>
      </c>
      <c r="J25" s="23" t="s">
        <v>106</v>
      </c>
      <c r="K25" s="4">
        <f t="shared" si="0"/>
        <v>0</v>
      </c>
    </row>
    <row r="26" spans="1:11" ht="20.100000000000001" customHeight="1">
      <c r="A26" s="2">
        <v>32</v>
      </c>
      <c r="B26" s="2">
        <v>2025</v>
      </c>
      <c r="C26" s="2">
        <v>3</v>
      </c>
      <c r="D26" s="2">
        <v>23</v>
      </c>
      <c r="E26" s="3" t="s">
        <v>32</v>
      </c>
      <c r="F26" s="30"/>
      <c r="G26" s="12" t="s">
        <v>52</v>
      </c>
      <c r="H26" s="12" t="s">
        <v>38</v>
      </c>
      <c r="I26" s="31" t="s">
        <v>123</v>
      </c>
      <c r="J26" s="23" t="s">
        <v>107</v>
      </c>
      <c r="K26" s="4">
        <f t="shared" si="0"/>
        <v>0</v>
      </c>
    </row>
    <row r="27" spans="1:11" ht="20.100000000000001" customHeight="1">
      <c r="A27" s="2">
        <v>5</v>
      </c>
      <c r="B27" s="2">
        <v>2024</v>
      </c>
      <c r="C27" s="2">
        <v>8</v>
      </c>
      <c r="D27" s="2">
        <v>7</v>
      </c>
      <c r="E27" s="3" t="s">
        <v>35</v>
      </c>
      <c r="F27" s="28" t="s">
        <v>12</v>
      </c>
      <c r="G27" s="12" t="s">
        <v>42</v>
      </c>
      <c r="H27" s="12" t="s">
        <v>38</v>
      </c>
      <c r="I27" s="31" t="s">
        <v>126</v>
      </c>
      <c r="J27" s="23" t="s">
        <v>101</v>
      </c>
      <c r="K27" s="4">
        <f t="shared" si="0"/>
        <v>0</v>
      </c>
    </row>
    <row r="28" spans="1:11" ht="20.100000000000001" customHeight="1">
      <c r="A28" s="2">
        <v>25</v>
      </c>
      <c r="B28" s="2">
        <v>2025</v>
      </c>
      <c r="C28" s="2">
        <v>10</v>
      </c>
      <c r="D28" s="2">
        <v>10</v>
      </c>
      <c r="E28" s="3" t="s">
        <v>35</v>
      </c>
      <c r="F28" s="30"/>
      <c r="G28" s="12" t="s">
        <v>49</v>
      </c>
      <c r="H28" s="12" t="s">
        <v>48</v>
      </c>
      <c r="I28" s="31" t="s">
        <v>117</v>
      </c>
      <c r="J28" s="23" t="s">
        <v>101</v>
      </c>
      <c r="K28" s="4">
        <f t="shared" si="0"/>
        <v>0</v>
      </c>
    </row>
    <row r="29" spans="1:11" ht="20.100000000000001" customHeight="1">
      <c r="A29" s="2">
        <v>1</v>
      </c>
      <c r="B29" s="2">
        <v>2024</v>
      </c>
      <c r="C29" s="2">
        <v>11</v>
      </c>
      <c r="D29" s="2">
        <v>10</v>
      </c>
      <c r="E29" s="3" t="s">
        <v>5</v>
      </c>
      <c r="F29" s="28" t="s">
        <v>6</v>
      </c>
      <c r="G29" s="12" t="s">
        <v>37</v>
      </c>
      <c r="H29" s="12" t="s">
        <v>38</v>
      </c>
      <c r="I29" s="31" t="s">
        <v>117</v>
      </c>
      <c r="J29" s="23" t="s">
        <v>101</v>
      </c>
      <c r="K29" s="4">
        <f t="shared" si="0"/>
        <v>0</v>
      </c>
    </row>
    <row r="30" spans="1:11" ht="20.100000000000001" customHeight="1">
      <c r="A30" s="2">
        <v>4</v>
      </c>
      <c r="B30" s="2">
        <v>2024</v>
      </c>
      <c r="C30" s="2">
        <v>1</v>
      </c>
      <c r="D30" s="2">
        <v>8</v>
      </c>
      <c r="E30" s="3" t="s">
        <v>11</v>
      </c>
      <c r="F30" s="29"/>
      <c r="G30" s="12" t="s">
        <v>39</v>
      </c>
      <c r="H30" s="12" t="s">
        <v>40</v>
      </c>
      <c r="I30" s="31" t="s">
        <v>123</v>
      </c>
      <c r="J30" s="23" t="s">
        <v>107</v>
      </c>
      <c r="K30" s="4">
        <f t="shared" si="0"/>
        <v>0</v>
      </c>
    </row>
    <row r="31" spans="1:11" ht="20.100000000000001" customHeight="1">
      <c r="A31" s="2">
        <v>7</v>
      </c>
      <c r="B31" s="2">
        <v>2024</v>
      </c>
      <c r="C31" s="2">
        <v>6</v>
      </c>
      <c r="D31" s="2">
        <v>6</v>
      </c>
      <c r="E31" s="3" t="s">
        <v>5</v>
      </c>
      <c r="F31" s="29"/>
      <c r="G31" s="12" t="s">
        <v>39</v>
      </c>
      <c r="H31" s="12" t="s">
        <v>47</v>
      </c>
      <c r="I31" s="31" t="s">
        <v>117</v>
      </c>
      <c r="J31" s="23" t="s">
        <v>101</v>
      </c>
      <c r="K31" s="4">
        <f t="shared" si="0"/>
        <v>0</v>
      </c>
    </row>
    <row r="32" spans="1:11" ht="20.100000000000001" customHeight="1">
      <c r="A32" s="2">
        <v>14</v>
      </c>
      <c r="B32" s="2">
        <v>2024</v>
      </c>
      <c r="C32" s="2">
        <v>12</v>
      </c>
      <c r="D32" s="2">
        <v>20</v>
      </c>
      <c r="E32" s="3" t="s">
        <v>21</v>
      </c>
      <c r="F32" s="29"/>
      <c r="G32" s="12" t="s">
        <v>42</v>
      </c>
      <c r="H32" s="12" t="s">
        <v>45</v>
      </c>
      <c r="I32" s="31" t="s">
        <v>127</v>
      </c>
      <c r="J32" s="23" t="s">
        <v>110</v>
      </c>
      <c r="K32" s="4">
        <f t="shared" si="0"/>
        <v>0</v>
      </c>
    </row>
    <row r="33" spans="1:11" ht="20.100000000000001" customHeight="1">
      <c r="A33" s="2">
        <v>21</v>
      </c>
      <c r="B33" s="2">
        <v>2025</v>
      </c>
      <c r="C33" s="2">
        <v>6</v>
      </c>
      <c r="D33" s="2">
        <v>5</v>
      </c>
      <c r="E33" s="3" t="s">
        <v>25</v>
      </c>
      <c r="F33" s="29"/>
      <c r="G33" s="12" t="s">
        <v>53</v>
      </c>
      <c r="H33" s="12" t="s">
        <v>47</v>
      </c>
      <c r="I33" s="31" t="s">
        <v>128</v>
      </c>
      <c r="J33" s="23" t="s">
        <v>111</v>
      </c>
      <c r="K33" s="4">
        <f t="shared" si="0"/>
        <v>0</v>
      </c>
    </row>
    <row r="34" spans="1:11" ht="20.100000000000001" customHeight="1">
      <c r="A34" s="2">
        <v>28</v>
      </c>
      <c r="B34" s="2">
        <v>2025</v>
      </c>
      <c r="C34" s="2">
        <v>9</v>
      </c>
      <c r="D34" s="2">
        <v>1</v>
      </c>
      <c r="E34" s="3" t="s">
        <v>21</v>
      </c>
      <c r="F34" s="29"/>
      <c r="G34" s="12" t="s">
        <v>41</v>
      </c>
      <c r="H34" s="12" t="s">
        <v>38</v>
      </c>
      <c r="I34" s="31" t="s">
        <v>123</v>
      </c>
      <c r="J34" s="23" t="s">
        <v>107</v>
      </c>
      <c r="K34" s="4">
        <f t="shared" si="0"/>
        <v>0</v>
      </c>
    </row>
    <row r="35" spans="1:11" ht="20.100000000000001" customHeight="1">
      <c r="A35" s="2">
        <v>29</v>
      </c>
      <c r="B35" s="2">
        <v>2025</v>
      </c>
      <c r="C35" s="2">
        <v>10</v>
      </c>
      <c r="D35" s="2">
        <v>4</v>
      </c>
      <c r="E35" s="3" t="s">
        <v>30</v>
      </c>
      <c r="F35" s="30"/>
      <c r="G35" s="12" t="s">
        <v>39</v>
      </c>
      <c r="H35" s="12" t="s">
        <v>38</v>
      </c>
      <c r="I35" s="31" t="s">
        <v>126</v>
      </c>
      <c r="J35" s="23" t="s">
        <v>101</v>
      </c>
      <c r="K35" s="4">
        <f t="shared" si="0"/>
        <v>0</v>
      </c>
    </row>
    <row r="36" spans="1:11" ht="20.100000000000001" customHeight="1"/>
  </sheetData>
  <sortState xmlns:xlrd2="http://schemas.microsoft.com/office/spreadsheetml/2017/richdata2" ref="A3:K35">
    <sortCondition ref="A3:A35"/>
  </sortState>
  <mergeCells count="6">
    <mergeCell ref="F29:F35"/>
    <mergeCell ref="A1:K1"/>
    <mergeCell ref="F4:F10"/>
    <mergeCell ref="F11:F17"/>
    <mergeCell ref="F18:F26"/>
    <mergeCell ref="F27:F28"/>
  </mergeCells>
  <phoneticPr fontId="7" type="noConversion"/>
  <pageMargins left="0.25" right="0.25" top="0.75" bottom="0.75" header="0.3" footer="0.3"/>
  <pageSetup paperSize="9" scale="77" fitToHeight="2" orientation="portrait" verticalDpi="0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BF11-D03C-45D7-8DF2-DA22C1AD07BE}">
  <dimension ref="A3:AG11"/>
  <sheetViews>
    <sheetView workbookViewId="0"/>
  </sheetViews>
  <sheetFormatPr defaultRowHeight="16.5"/>
  <cols>
    <col min="1" max="1" width="7.125" bestFit="1" customWidth="1"/>
    <col min="2" max="33" width="11.125" bestFit="1" customWidth="1"/>
  </cols>
  <sheetData>
    <row r="3" spans="1:33">
      <c r="A3" s="8" t="s">
        <v>0</v>
      </c>
      <c r="B3" s="2">
        <v>12</v>
      </c>
      <c r="C3" s="2">
        <v>16</v>
      </c>
      <c r="D3" s="2">
        <v>19</v>
      </c>
      <c r="E3" s="2">
        <v>22</v>
      </c>
      <c r="F3" s="2">
        <v>23</v>
      </c>
      <c r="G3" s="2">
        <v>30</v>
      </c>
      <c r="H3" s="2">
        <v>31</v>
      </c>
      <c r="I3" s="2">
        <v>2</v>
      </c>
      <c r="J3" s="2">
        <v>9</v>
      </c>
      <c r="K3" s="2">
        <v>10</v>
      </c>
      <c r="L3" s="2">
        <v>11</v>
      </c>
      <c r="M3" s="2">
        <v>18</v>
      </c>
      <c r="N3" s="2">
        <v>24</v>
      </c>
      <c r="O3" s="2">
        <v>26</v>
      </c>
      <c r="P3" s="2">
        <v>3</v>
      </c>
      <c r="Q3" s="2">
        <v>6</v>
      </c>
      <c r="R3" s="2">
        <v>8</v>
      </c>
      <c r="S3" s="2">
        <v>13</v>
      </c>
      <c r="T3" s="2">
        <v>15</v>
      </c>
      <c r="U3" s="2">
        <v>17</v>
      </c>
      <c r="V3" s="2">
        <v>20</v>
      </c>
      <c r="W3" s="2">
        <v>27</v>
      </c>
      <c r="X3" s="2">
        <v>32</v>
      </c>
      <c r="Y3" s="2">
        <v>5</v>
      </c>
      <c r="Z3" s="2">
        <v>25</v>
      </c>
      <c r="AA3" s="2">
        <v>1</v>
      </c>
      <c r="AB3" s="2">
        <v>4</v>
      </c>
      <c r="AC3" s="2">
        <v>7</v>
      </c>
      <c r="AD3" s="2">
        <v>14</v>
      </c>
      <c r="AE3" s="2">
        <v>21</v>
      </c>
      <c r="AF3" s="2">
        <v>28</v>
      </c>
      <c r="AG3" s="2">
        <v>29</v>
      </c>
    </row>
    <row r="4" spans="1:33">
      <c r="A4" s="18" t="s">
        <v>1</v>
      </c>
      <c r="B4" s="7">
        <v>43485</v>
      </c>
      <c r="C4" s="7">
        <v>43729</v>
      </c>
      <c r="D4" s="7">
        <v>44015</v>
      </c>
      <c r="E4" s="7">
        <v>43840</v>
      </c>
      <c r="F4" s="7">
        <v>44074</v>
      </c>
      <c r="G4" s="6">
        <v>44145</v>
      </c>
      <c r="H4" s="7">
        <v>43885</v>
      </c>
      <c r="I4" s="7">
        <v>43520</v>
      </c>
      <c r="J4" s="7">
        <v>43636</v>
      </c>
      <c r="K4" s="7">
        <v>43518</v>
      </c>
      <c r="L4" s="7">
        <v>43811</v>
      </c>
      <c r="M4" s="7">
        <v>44172</v>
      </c>
      <c r="N4" s="7">
        <v>44002</v>
      </c>
      <c r="O4" s="7">
        <v>43898</v>
      </c>
      <c r="P4" s="7">
        <v>43547</v>
      </c>
      <c r="Q4" s="7">
        <v>43630</v>
      </c>
      <c r="R4" s="7">
        <v>43718</v>
      </c>
      <c r="S4" s="7">
        <v>43595</v>
      </c>
      <c r="T4" s="7">
        <v>43591</v>
      </c>
      <c r="U4" s="7">
        <v>43616</v>
      </c>
      <c r="V4" s="7">
        <v>43982</v>
      </c>
      <c r="W4" s="7">
        <v>44155</v>
      </c>
      <c r="X4" s="7">
        <v>43913</v>
      </c>
      <c r="Y4" s="7">
        <v>43684</v>
      </c>
      <c r="Z4" s="7">
        <v>44114</v>
      </c>
      <c r="AA4" s="6">
        <v>43779</v>
      </c>
      <c r="AB4" s="7">
        <v>43473</v>
      </c>
      <c r="AC4" s="7">
        <v>43622</v>
      </c>
      <c r="AD4" s="7">
        <v>43819</v>
      </c>
      <c r="AE4" s="7">
        <v>43987</v>
      </c>
      <c r="AF4" s="7">
        <v>44075</v>
      </c>
      <c r="AG4" s="7">
        <v>44108</v>
      </c>
    </row>
    <row r="5" spans="1:33" ht="33">
      <c r="A5" s="8" t="s">
        <v>2</v>
      </c>
      <c r="B5" s="3" t="s">
        <v>19</v>
      </c>
      <c r="C5" s="3" t="s">
        <v>23</v>
      </c>
      <c r="D5" s="3" t="s">
        <v>23</v>
      </c>
      <c r="E5" s="3" t="s">
        <v>26</v>
      </c>
      <c r="F5" s="3" t="s">
        <v>27</v>
      </c>
      <c r="G5" s="3" t="s">
        <v>23</v>
      </c>
      <c r="H5" s="3" t="s">
        <v>31</v>
      </c>
      <c r="I5" s="3" t="s">
        <v>7</v>
      </c>
      <c r="J5" s="3" t="s">
        <v>16</v>
      </c>
      <c r="K5" s="3" t="s">
        <v>17</v>
      </c>
      <c r="L5" s="3" t="s">
        <v>18</v>
      </c>
      <c r="M5" s="3" t="s">
        <v>24</v>
      </c>
      <c r="N5" s="3" t="s">
        <v>28</v>
      </c>
      <c r="O5" s="3" t="s">
        <v>17</v>
      </c>
      <c r="P5" s="3" t="s">
        <v>9</v>
      </c>
      <c r="Q5" s="3" t="s">
        <v>14</v>
      </c>
      <c r="R5" s="3" t="s">
        <v>15</v>
      </c>
      <c r="S5" s="3" t="s">
        <v>20</v>
      </c>
      <c r="T5" s="3" t="s">
        <v>22</v>
      </c>
      <c r="U5" s="3" t="s">
        <v>15</v>
      </c>
      <c r="V5" s="3" t="s">
        <v>14</v>
      </c>
      <c r="W5" s="3" t="s">
        <v>29</v>
      </c>
      <c r="X5" s="3" t="s">
        <v>32</v>
      </c>
      <c r="Y5" s="3" t="s">
        <v>35</v>
      </c>
      <c r="Z5" s="3" t="s">
        <v>35</v>
      </c>
      <c r="AA5" s="3" t="s">
        <v>5</v>
      </c>
      <c r="AB5" s="3" t="s">
        <v>11</v>
      </c>
      <c r="AC5" s="3" t="s">
        <v>5</v>
      </c>
      <c r="AD5" s="3" t="s">
        <v>21</v>
      </c>
      <c r="AE5" s="3" t="s">
        <v>25</v>
      </c>
      <c r="AF5" s="3" t="s">
        <v>21</v>
      </c>
      <c r="AG5" s="3" t="s">
        <v>30</v>
      </c>
    </row>
    <row r="6" spans="1:33">
      <c r="A6" s="8" t="s">
        <v>33</v>
      </c>
      <c r="B6" s="19" t="s">
        <v>13</v>
      </c>
      <c r="C6" s="19" t="s">
        <v>13</v>
      </c>
      <c r="D6" s="19" t="s">
        <v>13</v>
      </c>
      <c r="E6" s="19" t="s">
        <v>13</v>
      </c>
      <c r="F6" s="19" t="s">
        <v>13</v>
      </c>
      <c r="G6" s="19" t="s">
        <v>13</v>
      </c>
      <c r="H6" s="19" t="s">
        <v>13</v>
      </c>
      <c r="I6" s="19" t="s">
        <v>8</v>
      </c>
      <c r="J6" s="19" t="s">
        <v>8</v>
      </c>
      <c r="K6" s="19" t="s">
        <v>8</v>
      </c>
      <c r="L6" s="19" t="s">
        <v>8</v>
      </c>
      <c r="M6" s="19" t="s">
        <v>8</v>
      </c>
      <c r="N6" s="19" t="s">
        <v>8</v>
      </c>
      <c r="O6" s="19" t="s">
        <v>8</v>
      </c>
      <c r="P6" s="19" t="s">
        <v>10</v>
      </c>
      <c r="Q6" s="19" t="s">
        <v>10</v>
      </c>
      <c r="R6" s="19" t="s">
        <v>10</v>
      </c>
      <c r="S6" s="19" t="s">
        <v>10</v>
      </c>
      <c r="T6" s="19" t="s">
        <v>10</v>
      </c>
      <c r="U6" s="19" t="s">
        <v>10</v>
      </c>
      <c r="V6" s="19" t="s">
        <v>10</v>
      </c>
      <c r="W6" s="19" t="s">
        <v>10</v>
      </c>
      <c r="X6" s="25"/>
      <c r="Y6" s="19" t="s">
        <v>12</v>
      </c>
      <c r="Z6" s="25"/>
      <c r="AA6" s="19" t="s">
        <v>6</v>
      </c>
      <c r="AB6" s="24"/>
      <c r="AC6" s="24"/>
      <c r="AD6" s="24"/>
      <c r="AE6" s="24"/>
      <c r="AF6" s="24"/>
      <c r="AG6" s="25"/>
    </row>
    <row r="7" spans="1:33">
      <c r="A7" s="11" t="s">
        <v>55</v>
      </c>
      <c r="B7" s="12" t="s">
        <v>41</v>
      </c>
      <c r="C7" s="12" t="s">
        <v>41</v>
      </c>
      <c r="D7" s="12" t="s">
        <v>51</v>
      </c>
      <c r="E7" s="12" t="s">
        <v>49</v>
      </c>
      <c r="F7" s="12" t="s">
        <v>54</v>
      </c>
      <c r="G7" s="12" t="s">
        <v>50</v>
      </c>
      <c r="H7" s="12" t="s">
        <v>51</v>
      </c>
      <c r="I7" s="12" t="s">
        <v>39</v>
      </c>
      <c r="J7" s="12" t="s">
        <v>41</v>
      </c>
      <c r="K7" s="12" t="s">
        <v>37</v>
      </c>
      <c r="L7" s="12" t="s">
        <v>39</v>
      </c>
      <c r="M7" s="12" t="s">
        <v>50</v>
      </c>
      <c r="N7" s="12" t="s">
        <v>49</v>
      </c>
      <c r="O7" s="12" t="s">
        <v>54</v>
      </c>
      <c r="P7" s="12" t="s">
        <v>41</v>
      </c>
      <c r="Q7" s="12" t="s">
        <v>43</v>
      </c>
      <c r="R7" s="12" t="s">
        <v>46</v>
      </c>
      <c r="S7" s="12" t="s">
        <v>39</v>
      </c>
      <c r="T7" s="12" t="s">
        <v>49</v>
      </c>
      <c r="U7" s="12" t="s">
        <v>39</v>
      </c>
      <c r="V7" s="12" t="s">
        <v>52</v>
      </c>
      <c r="W7" s="12" t="s">
        <v>51</v>
      </c>
      <c r="X7" s="12" t="s">
        <v>52</v>
      </c>
      <c r="Y7" s="12" t="s">
        <v>42</v>
      </c>
      <c r="Z7" s="12" t="s">
        <v>49</v>
      </c>
      <c r="AA7" s="12" t="s">
        <v>37</v>
      </c>
      <c r="AB7" s="12" t="s">
        <v>39</v>
      </c>
      <c r="AC7" s="12" t="s">
        <v>39</v>
      </c>
      <c r="AD7" s="12" t="s">
        <v>42</v>
      </c>
      <c r="AE7" s="12" t="s">
        <v>53</v>
      </c>
      <c r="AF7" s="12" t="s">
        <v>41</v>
      </c>
      <c r="AG7" s="12" t="s">
        <v>39</v>
      </c>
    </row>
    <row r="8" spans="1:33">
      <c r="A8" s="11" t="s">
        <v>56</v>
      </c>
      <c r="B8" s="12" t="s">
        <v>47</v>
      </c>
      <c r="C8" s="12" t="s">
        <v>38</v>
      </c>
      <c r="D8" s="12" t="s">
        <v>38</v>
      </c>
      <c r="E8" s="12" t="s">
        <v>47</v>
      </c>
      <c r="F8" s="12" t="s">
        <v>47</v>
      </c>
      <c r="G8" s="12" t="s">
        <v>38</v>
      </c>
      <c r="H8" s="12" t="s">
        <v>38</v>
      </c>
      <c r="I8" s="12" t="s">
        <v>38</v>
      </c>
      <c r="J8" s="12" t="s">
        <v>38</v>
      </c>
      <c r="K8" s="12" t="s">
        <v>47</v>
      </c>
      <c r="L8" s="12" t="s">
        <v>47</v>
      </c>
      <c r="M8" s="12" t="s">
        <v>38</v>
      </c>
      <c r="N8" s="12" t="s">
        <v>47</v>
      </c>
      <c r="O8" s="12" t="s">
        <v>38</v>
      </c>
      <c r="P8" s="12" t="s">
        <v>38</v>
      </c>
      <c r="Q8" s="12" t="s">
        <v>38</v>
      </c>
      <c r="R8" s="12" t="s">
        <v>38</v>
      </c>
      <c r="S8" s="12" t="s">
        <v>38</v>
      </c>
      <c r="T8" s="12" t="s">
        <v>38</v>
      </c>
      <c r="U8" s="12" t="s">
        <v>38</v>
      </c>
      <c r="V8" s="12" t="s">
        <v>38</v>
      </c>
      <c r="W8" s="12" t="s">
        <v>38</v>
      </c>
      <c r="X8" s="12" t="s">
        <v>38</v>
      </c>
      <c r="Y8" s="12" t="s">
        <v>38</v>
      </c>
      <c r="Z8" s="12" t="s">
        <v>47</v>
      </c>
      <c r="AA8" s="12" t="s">
        <v>38</v>
      </c>
      <c r="AB8" s="12" t="s">
        <v>38</v>
      </c>
      <c r="AC8" s="12" t="s">
        <v>47</v>
      </c>
      <c r="AD8" s="12" t="s">
        <v>38</v>
      </c>
      <c r="AE8" s="12" t="s">
        <v>47</v>
      </c>
      <c r="AF8" s="12" t="s">
        <v>38</v>
      </c>
      <c r="AG8" s="12" t="s">
        <v>38</v>
      </c>
    </row>
    <row r="9" spans="1:33">
      <c r="A9" s="8" t="s">
        <v>3</v>
      </c>
      <c r="B9" s="20" t="s">
        <v>112</v>
      </c>
      <c r="C9" s="20" t="s">
        <v>113</v>
      </c>
      <c r="D9" s="20" t="s">
        <v>113</v>
      </c>
      <c r="E9" s="20" t="s">
        <v>114</v>
      </c>
      <c r="F9" s="20" t="s">
        <v>115</v>
      </c>
      <c r="G9" s="20" t="s">
        <v>116</v>
      </c>
      <c r="H9" s="20" t="s">
        <v>117</v>
      </c>
      <c r="I9" s="20" t="s">
        <v>118</v>
      </c>
      <c r="J9" s="20" t="s">
        <v>119</v>
      </c>
      <c r="K9" s="20" t="s">
        <v>118</v>
      </c>
      <c r="L9" s="20" t="s">
        <v>120</v>
      </c>
      <c r="M9" s="20" t="s">
        <v>121</v>
      </c>
      <c r="N9" s="20" t="s">
        <v>122</v>
      </c>
      <c r="O9" s="20" t="s">
        <v>118</v>
      </c>
      <c r="P9" s="20" t="s">
        <v>116</v>
      </c>
      <c r="Q9" s="20" t="s">
        <v>116</v>
      </c>
      <c r="R9" s="20" t="s">
        <v>123</v>
      </c>
      <c r="S9" s="20" t="s">
        <v>124</v>
      </c>
      <c r="T9" s="20" t="s">
        <v>125</v>
      </c>
      <c r="U9" s="20" t="s">
        <v>123</v>
      </c>
      <c r="V9" s="20" t="s">
        <v>116</v>
      </c>
      <c r="W9" s="20" t="s">
        <v>116</v>
      </c>
      <c r="X9" s="20" t="s">
        <v>123</v>
      </c>
      <c r="Y9" s="20" t="s">
        <v>126</v>
      </c>
      <c r="Z9" s="20" t="s">
        <v>117</v>
      </c>
      <c r="AA9" s="20" t="s">
        <v>117</v>
      </c>
      <c r="AB9" s="20" t="s">
        <v>123</v>
      </c>
      <c r="AC9" s="20" t="s">
        <v>117</v>
      </c>
      <c r="AD9" s="20" t="s">
        <v>127</v>
      </c>
      <c r="AE9" s="20" t="s">
        <v>128</v>
      </c>
      <c r="AF9" s="20" t="s">
        <v>123</v>
      </c>
      <c r="AG9" s="20" t="s">
        <v>126</v>
      </c>
    </row>
    <row r="10" spans="1:33">
      <c r="A10" s="22" t="s">
        <v>4</v>
      </c>
      <c r="B10" s="23" t="s">
        <v>96</v>
      </c>
      <c r="C10" s="23" t="s">
        <v>97</v>
      </c>
      <c r="D10" s="23" t="s">
        <v>98</v>
      </c>
      <c r="E10" s="23" t="s">
        <v>99</v>
      </c>
      <c r="F10" s="23" t="s">
        <v>100</v>
      </c>
      <c r="G10" s="23" t="s">
        <v>100</v>
      </c>
      <c r="H10" s="23" t="s">
        <v>101</v>
      </c>
      <c r="I10" s="23" t="s">
        <v>99</v>
      </c>
      <c r="J10" s="23" t="s">
        <v>99</v>
      </c>
      <c r="K10" s="23" t="s">
        <v>102</v>
      </c>
      <c r="L10" s="23" t="s">
        <v>103</v>
      </c>
      <c r="M10" s="23" t="s">
        <v>104</v>
      </c>
      <c r="N10" s="23" t="s">
        <v>105</v>
      </c>
      <c r="O10" s="23" t="s">
        <v>99</v>
      </c>
      <c r="P10" s="23" t="s">
        <v>106</v>
      </c>
      <c r="Q10" s="23" t="s">
        <v>100</v>
      </c>
      <c r="R10" s="23" t="s">
        <v>107</v>
      </c>
      <c r="S10" s="23" t="s">
        <v>108</v>
      </c>
      <c r="T10" s="23" t="s">
        <v>109</v>
      </c>
      <c r="U10" s="23" t="s">
        <v>105</v>
      </c>
      <c r="V10" s="23" t="s">
        <v>102</v>
      </c>
      <c r="W10" s="23" t="s">
        <v>106</v>
      </c>
      <c r="X10" s="23" t="s">
        <v>107</v>
      </c>
      <c r="Y10" s="23" t="s">
        <v>101</v>
      </c>
      <c r="Z10" s="23" t="s">
        <v>101</v>
      </c>
      <c r="AA10" s="23" t="s">
        <v>101</v>
      </c>
      <c r="AB10" s="23" t="s">
        <v>107</v>
      </c>
      <c r="AC10" s="23" t="s">
        <v>101</v>
      </c>
      <c r="AD10" s="23" t="s">
        <v>110</v>
      </c>
      <c r="AE10" s="23" t="s">
        <v>111</v>
      </c>
      <c r="AF10" s="23" t="s">
        <v>107</v>
      </c>
      <c r="AG10" s="23" t="s">
        <v>101</v>
      </c>
    </row>
    <row r="11" spans="1:33">
      <c r="A11" s="9" t="s">
        <v>34</v>
      </c>
      <c r="B11" s="4">
        <f t="shared" ref="B11:AG11" si="0">PRODUCT(B9:B10)</f>
        <v>0</v>
      </c>
      <c r="C11" s="4">
        <f t="shared" si="0"/>
        <v>0</v>
      </c>
      <c r="D11" s="4">
        <f t="shared" si="0"/>
        <v>0</v>
      </c>
      <c r="E11" s="4">
        <f t="shared" si="0"/>
        <v>0</v>
      </c>
      <c r="F11" s="4">
        <f t="shared" si="0"/>
        <v>0</v>
      </c>
      <c r="G11" s="4">
        <f t="shared" si="0"/>
        <v>0</v>
      </c>
      <c r="H11" s="4">
        <f t="shared" si="0"/>
        <v>0</v>
      </c>
      <c r="I11" s="4">
        <f t="shared" si="0"/>
        <v>0</v>
      </c>
      <c r="J11" s="4">
        <f t="shared" si="0"/>
        <v>0</v>
      </c>
      <c r="K11" s="4">
        <f t="shared" si="0"/>
        <v>0</v>
      </c>
      <c r="L11" s="4">
        <f t="shared" si="0"/>
        <v>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0</v>
      </c>
      <c r="Q11" s="4">
        <f t="shared" si="0"/>
        <v>0</v>
      </c>
      <c r="R11" s="4">
        <f t="shared" si="0"/>
        <v>0</v>
      </c>
      <c r="S11" s="4">
        <f t="shared" si="0"/>
        <v>0</v>
      </c>
      <c r="T11" s="4">
        <f t="shared" si="0"/>
        <v>0</v>
      </c>
      <c r="U11" s="4">
        <f t="shared" si="0"/>
        <v>0</v>
      </c>
      <c r="V11" s="4">
        <f t="shared" si="0"/>
        <v>0</v>
      </c>
      <c r="W11" s="4">
        <f t="shared" si="0"/>
        <v>0</v>
      </c>
      <c r="X11" s="4">
        <f t="shared" si="0"/>
        <v>0</v>
      </c>
      <c r="Y11" s="4">
        <f t="shared" si="0"/>
        <v>0</v>
      </c>
      <c r="Z11" s="4">
        <f t="shared" si="0"/>
        <v>0</v>
      </c>
      <c r="AA11" s="4">
        <f t="shared" si="0"/>
        <v>0</v>
      </c>
      <c r="AB11" s="4">
        <f t="shared" si="0"/>
        <v>0</v>
      </c>
      <c r="AC11" s="4">
        <f t="shared" si="0"/>
        <v>0</v>
      </c>
      <c r="AD11" s="4">
        <f t="shared" si="0"/>
        <v>0</v>
      </c>
      <c r="AE11" s="4">
        <f t="shared" si="0"/>
        <v>0</v>
      </c>
      <c r="AF11" s="4">
        <f t="shared" si="0"/>
        <v>0</v>
      </c>
      <c r="AG11" s="4">
        <f t="shared" si="0"/>
        <v>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02AB-744B-4187-8ED6-34CB23086E79}">
  <dimension ref="A1:E31"/>
  <sheetViews>
    <sheetView workbookViewId="0">
      <selection activeCell="A4" sqref="A4"/>
    </sheetView>
  </sheetViews>
  <sheetFormatPr defaultRowHeight="19.5" customHeight="1"/>
  <cols>
    <col min="1" max="1" width="12.625" customWidth="1"/>
    <col min="2" max="2" width="16.5" style="13" customWidth="1"/>
    <col min="3" max="3" width="14.125" style="13" customWidth="1"/>
    <col min="4" max="4" width="14.5" style="13" customWidth="1"/>
    <col min="5" max="5" width="15.625" style="13" customWidth="1"/>
  </cols>
  <sheetData>
    <row r="1" spans="1:5" ht="42.75" customHeight="1">
      <c r="A1" s="21" t="s">
        <v>57</v>
      </c>
      <c r="B1" s="21"/>
      <c r="C1" s="21"/>
      <c r="D1" s="21"/>
      <c r="E1" s="21"/>
    </row>
    <row r="2" spans="1:5" ht="19.5" customHeight="1">
      <c r="E2" s="14"/>
    </row>
    <row r="3" spans="1:5" ht="19.5" customHeight="1">
      <c r="A3" s="15" t="s">
        <v>95</v>
      </c>
      <c r="B3" s="15" t="s">
        <v>58</v>
      </c>
      <c r="C3" s="15" t="s">
        <v>59</v>
      </c>
      <c r="D3" s="15" t="s">
        <v>60</v>
      </c>
      <c r="E3" s="15" t="s">
        <v>61</v>
      </c>
    </row>
    <row r="4" spans="1:5" ht="19.5" customHeight="1">
      <c r="A4" s="12" t="s">
        <v>69</v>
      </c>
      <c r="B4" s="12" t="s">
        <v>62</v>
      </c>
      <c r="C4" s="16">
        <v>6500000</v>
      </c>
      <c r="D4" s="16">
        <f t="shared" ref="D4:D30" si="0">C4/10</f>
        <v>650000</v>
      </c>
      <c r="E4" s="16">
        <f t="shared" ref="E4:E30" si="1">C4-D4</f>
        <v>5850000</v>
      </c>
    </row>
    <row r="5" spans="1:5" ht="19.5" customHeight="1">
      <c r="A5" s="12" t="s">
        <v>70</v>
      </c>
      <c r="B5" s="12" t="s">
        <v>62</v>
      </c>
      <c r="C5" s="16">
        <v>6200000</v>
      </c>
      <c r="D5" s="16">
        <f t="shared" si="0"/>
        <v>620000</v>
      </c>
      <c r="E5" s="16">
        <f t="shared" si="1"/>
        <v>5580000</v>
      </c>
    </row>
    <row r="6" spans="1:5" ht="19.5" customHeight="1">
      <c r="A6" s="12" t="s">
        <v>70</v>
      </c>
      <c r="B6" s="12" t="s">
        <v>63</v>
      </c>
      <c r="C6" s="16">
        <v>5500000</v>
      </c>
      <c r="D6" s="16">
        <f t="shared" si="0"/>
        <v>550000</v>
      </c>
      <c r="E6" s="16">
        <f t="shared" si="1"/>
        <v>4950000</v>
      </c>
    </row>
    <row r="7" spans="1:5" ht="19.5" customHeight="1">
      <c r="A7" s="12" t="s">
        <v>71</v>
      </c>
      <c r="B7" s="12" t="s">
        <v>63</v>
      </c>
      <c r="C7" s="16">
        <v>5900000</v>
      </c>
      <c r="D7" s="16">
        <f t="shared" si="0"/>
        <v>590000</v>
      </c>
      <c r="E7" s="16">
        <f t="shared" si="1"/>
        <v>5310000</v>
      </c>
    </row>
    <row r="8" spans="1:5" ht="19.5" customHeight="1">
      <c r="A8" s="12" t="s">
        <v>72</v>
      </c>
      <c r="B8" s="12" t="s">
        <v>64</v>
      </c>
      <c r="C8" s="16">
        <v>5500000</v>
      </c>
      <c r="D8" s="16">
        <f t="shared" si="0"/>
        <v>550000</v>
      </c>
      <c r="E8" s="16">
        <f t="shared" si="1"/>
        <v>4950000</v>
      </c>
    </row>
    <row r="9" spans="1:5" ht="19.5" customHeight="1">
      <c r="A9" s="12" t="s">
        <v>73</v>
      </c>
      <c r="B9" s="12" t="s">
        <v>64</v>
      </c>
      <c r="C9" s="16">
        <v>5500000</v>
      </c>
      <c r="D9" s="16">
        <f t="shared" si="0"/>
        <v>550000</v>
      </c>
      <c r="E9" s="16">
        <f t="shared" si="1"/>
        <v>4950000</v>
      </c>
    </row>
    <row r="10" spans="1:5" ht="19.5" customHeight="1">
      <c r="A10" s="12" t="s">
        <v>74</v>
      </c>
      <c r="B10" s="12" t="s">
        <v>65</v>
      </c>
      <c r="C10" s="16">
        <v>4900000</v>
      </c>
      <c r="D10" s="16">
        <f t="shared" si="0"/>
        <v>490000</v>
      </c>
      <c r="E10" s="16">
        <f t="shared" si="1"/>
        <v>4410000</v>
      </c>
    </row>
    <row r="11" spans="1:5" ht="19.5" customHeight="1">
      <c r="A11" s="12" t="s">
        <v>75</v>
      </c>
      <c r="B11" s="12" t="s">
        <v>65</v>
      </c>
      <c r="C11" s="16">
        <v>5200000</v>
      </c>
      <c r="D11" s="16">
        <f t="shared" si="0"/>
        <v>520000</v>
      </c>
      <c r="E11" s="16">
        <f t="shared" si="1"/>
        <v>4680000</v>
      </c>
    </row>
    <row r="12" spans="1:5" ht="19.5" customHeight="1">
      <c r="A12" s="12" t="s">
        <v>76</v>
      </c>
      <c r="B12" s="12" t="s">
        <v>66</v>
      </c>
      <c r="C12" s="16">
        <v>4500000</v>
      </c>
      <c r="D12" s="16">
        <f t="shared" si="0"/>
        <v>450000</v>
      </c>
      <c r="E12" s="16">
        <f t="shared" si="1"/>
        <v>4050000</v>
      </c>
    </row>
    <row r="13" spans="1:5" ht="19.5" customHeight="1">
      <c r="A13" s="12" t="s">
        <v>77</v>
      </c>
      <c r="B13" s="12" t="s">
        <v>67</v>
      </c>
      <c r="C13" s="16">
        <v>4200000</v>
      </c>
      <c r="D13" s="16">
        <f t="shared" si="0"/>
        <v>420000</v>
      </c>
      <c r="E13" s="16">
        <f t="shared" si="1"/>
        <v>3780000</v>
      </c>
    </row>
    <row r="14" spans="1:5" ht="19.5" customHeight="1">
      <c r="A14" s="12" t="s">
        <v>78</v>
      </c>
      <c r="B14" s="12" t="s">
        <v>66</v>
      </c>
      <c r="C14" s="16">
        <v>4100000</v>
      </c>
      <c r="D14" s="16">
        <f t="shared" si="0"/>
        <v>410000</v>
      </c>
      <c r="E14" s="16">
        <f t="shared" si="1"/>
        <v>3690000</v>
      </c>
    </row>
    <row r="15" spans="1:5" ht="19.5" customHeight="1">
      <c r="A15" s="12" t="s">
        <v>79</v>
      </c>
      <c r="B15" s="12" t="s">
        <v>67</v>
      </c>
      <c r="C15" s="16">
        <v>4000000</v>
      </c>
      <c r="D15" s="16">
        <f t="shared" si="0"/>
        <v>400000</v>
      </c>
      <c r="E15" s="16">
        <f t="shared" si="1"/>
        <v>3600000</v>
      </c>
    </row>
    <row r="16" spans="1:5" ht="19.5" customHeight="1">
      <c r="A16" s="12" t="s">
        <v>80</v>
      </c>
      <c r="B16" s="12" t="s">
        <v>64</v>
      </c>
      <c r="C16" s="16">
        <v>3800000</v>
      </c>
      <c r="D16" s="16">
        <f t="shared" si="0"/>
        <v>380000</v>
      </c>
      <c r="E16" s="16">
        <f t="shared" si="1"/>
        <v>3420000</v>
      </c>
    </row>
    <row r="17" spans="1:5" ht="19.5" customHeight="1">
      <c r="A17" s="12" t="s">
        <v>81</v>
      </c>
      <c r="B17" s="12" t="s">
        <v>66</v>
      </c>
      <c r="C17" s="16">
        <v>3800000</v>
      </c>
      <c r="D17" s="16">
        <f t="shared" si="0"/>
        <v>380000</v>
      </c>
      <c r="E17" s="16">
        <f t="shared" si="1"/>
        <v>3420000</v>
      </c>
    </row>
    <row r="18" spans="1:5" ht="19.5" customHeight="1">
      <c r="A18" s="12" t="s">
        <v>82</v>
      </c>
      <c r="B18" s="12" t="s">
        <v>63</v>
      </c>
      <c r="C18" s="16">
        <v>3800000</v>
      </c>
      <c r="D18" s="16">
        <f t="shared" si="0"/>
        <v>380000</v>
      </c>
      <c r="E18" s="16">
        <f t="shared" si="1"/>
        <v>3420000</v>
      </c>
    </row>
    <row r="19" spans="1:5" ht="19.5" customHeight="1">
      <c r="A19" s="12" t="s">
        <v>83</v>
      </c>
      <c r="B19" s="12" t="s">
        <v>64</v>
      </c>
      <c r="C19" s="16">
        <v>3800000</v>
      </c>
      <c r="D19" s="16">
        <f t="shared" si="0"/>
        <v>380000</v>
      </c>
      <c r="E19" s="16">
        <f t="shared" si="1"/>
        <v>3420000</v>
      </c>
    </row>
    <row r="20" spans="1:5" ht="19.5" customHeight="1">
      <c r="A20" s="12" t="s">
        <v>84</v>
      </c>
      <c r="B20" s="12" t="s">
        <v>66</v>
      </c>
      <c r="C20" s="16">
        <v>3800000</v>
      </c>
      <c r="D20" s="16">
        <f t="shared" si="0"/>
        <v>380000</v>
      </c>
      <c r="E20" s="16">
        <f t="shared" si="1"/>
        <v>3420000</v>
      </c>
    </row>
    <row r="21" spans="1:5" ht="19.5" customHeight="1">
      <c r="A21" s="12" t="s">
        <v>85</v>
      </c>
      <c r="B21" s="12" t="s">
        <v>63</v>
      </c>
      <c r="C21" s="16">
        <v>3800000</v>
      </c>
      <c r="D21" s="16">
        <f t="shared" si="0"/>
        <v>380000</v>
      </c>
      <c r="E21" s="16">
        <f t="shared" si="1"/>
        <v>3420000</v>
      </c>
    </row>
    <row r="22" spans="1:5" ht="19.5" customHeight="1">
      <c r="A22" s="12" t="s">
        <v>86</v>
      </c>
      <c r="B22" s="12" t="s">
        <v>62</v>
      </c>
      <c r="C22" s="16">
        <v>3400000</v>
      </c>
      <c r="D22" s="16">
        <f t="shared" si="0"/>
        <v>340000</v>
      </c>
      <c r="E22" s="16">
        <f t="shared" si="1"/>
        <v>3060000</v>
      </c>
    </row>
    <row r="23" spans="1:5" ht="19.5" customHeight="1">
      <c r="A23" s="12" t="s">
        <v>87</v>
      </c>
      <c r="B23" s="12" t="s">
        <v>62</v>
      </c>
      <c r="C23" s="16">
        <v>3200000</v>
      </c>
      <c r="D23" s="16">
        <f t="shared" si="0"/>
        <v>320000</v>
      </c>
      <c r="E23" s="16">
        <f t="shared" si="1"/>
        <v>2880000</v>
      </c>
    </row>
    <row r="24" spans="1:5" ht="19.5" customHeight="1">
      <c r="A24" s="12" t="s">
        <v>88</v>
      </c>
      <c r="B24" s="12" t="s">
        <v>62</v>
      </c>
      <c r="C24" s="16">
        <v>3200000</v>
      </c>
      <c r="D24" s="16">
        <f t="shared" si="0"/>
        <v>320000</v>
      </c>
      <c r="E24" s="16">
        <f t="shared" si="1"/>
        <v>2880000</v>
      </c>
    </row>
    <row r="25" spans="1:5" ht="19.5" customHeight="1">
      <c r="A25" s="12" t="s">
        <v>89</v>
      </c>
      <c r="B25" s="12" t="s">
        <v>64</v>
      </c>
      <c r="C25" s="16">
        <v>3200000</v>
      </c>
      <c r="D25" s="16">
        <f t="shared" si="0"/>
        <v>320000</v>
      </c>
      <c r="E25" s="16">
        <f t="shared" si="1"/>
        <v>2880000</v>
      </c>
    </row>
    <row r="26" spans="1:5" ht="19.5" customHeight="1">
      <c r="A26" s="12" t="s">
        <v>90</v>
      </c>
      <c r="B26" s="12" t="s">
        <v>66</v>
      </c>
      <c r="C26" s="16">
        <v>2950000</v>
      </c>
      <c r="D26" s="16">
        <f t="shared" si="0"/>
        <v>295000</v>
      </c>
      <c r="E26" s="16">
        <f t="shared" si="1"/>
        <v>2655000</v>
      </c>
    </row>
    <row r="27" spans="1:5" ht="19.5" customHeight="1">
      <c r="A27" s="12" t="s">
        <v>91</v>
      </c>
      <c r="B27" s="12" t="s">
        <v>67</v>
      </c>
      <c r="C27" s="16">
        <v>2750000</v>
      </c>
      <c r="D27" s="16">
        <f t="shared" si="0"/>
        <v>275000</v>
      </c>
      <c r="E27" s="16">
        <f t="shared" si="1"/>
        <v>2475000</v>
      </c>
    </row>
    <row r="28" spans="1:5" ht="19.5" customHeight="1">
      <c r="A28" s="12" t="s">
        <v>92</v>
      </c>
      <c r="B28" s="12" t="s">
        <v>64</v>
      </c>
      <c r="C28" s="16">
        <v>2600000</v>
      </c>
      <c r="D28" s="16">
        <f t="shared" si="0"/>
        <v>260000</v>
      </c>
      <c r="E28" s="16">
        <f t="shared" si="1"/>
        <v>2340000</v>
      </c>
    </row>
    <row r="29" spans="1:5" ht="19.5" customHeight="1">
      <c r="A29" s="12" t="s">
        <v>93</v>
      </c>
      <c r="B29" s="12" t="s">
        <v>68</v>
      </c>
      <c r="C29" s="16">
        <v>2500000</v>
      </c>
      <c r="D29" s="16">
        <f t="shared" si="0"/>
        <v>250000</v>
      </c>
      <c r="E29" s="16">
        <f t="shared" si="1"/>
        <v>2250000</v>
      </c>
    </row>
    <row r="30" spans="1:5" ht="19.5" customHeight="1">
      <c r="A30" s="12" t="s">
        <v>94</v>
      </c>
      <c r="B30" s="12" t="s">
        <v>68</v>
      </c>
      <c r="C30" s="16">
        <v>2500000</v>
      </c>
      <c r="D30" s="16">
        <f t="shared" si="0"/>
        <v>250000</v>
      </c>
      <c r="E30" s="16">
        <f t="shared" si="1"/>
        <v>2250000</v>
      </c>
    </row>
    <row r="31" spans="1:5" ht="19.5" customHeight="1">
      <c r="E31" s="17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급여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2017-01-06T14:12:33Z</cp:lastPrinted>
  <dcterms:created xsi:type="dcterms:W3CDTF">2017-01-05T10:30:29Z</dcterms:created>
  <dcterms:modified xsi:type="dcterms:W3CDTF">2024-08-22T07:17:09Z</dcterms:modified>
</cp:coreProperties>
</file>